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Z:\03_ADMINISTRATIF_FINANCIER\03_MARCHES PUBLICS\00_Marchés travaux\02_De 100 000 HT à 5 404 000 € HT\2026-7300-022 - Réfection RF Ht Mafate\"/>
    </mc:Choice>
  </mc:AlternateContent>
  <xr:revisionPtr revIDLastSave="0" documentId="13_ncr:1_{BB7B5027-AA39-40F7-8954-7759E52800A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QE" sheetId="9" r:id="rId1"/>
  </sheets>
  <definedNames>
    <definedName name="_xlnm.Print_Titles" localSheetId="0">DQE!$1:$11</definedName>
    <definedName name="_xlnm.Print_Area" localSheetId="0">DQE!$A$1:$I$28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8" i="9" l="1"/>
  <c r="I18" i="9"/>
  <c r="I17" i="9" s="1"/>
  <c r="G19" i="9"/>
  <c r="G20" i="9" s="1"/>
  <c r="I20" i="9" s="1"/>
  <c r="I24" i="9"/>
  <c r="D20" i="9"/>
  <c r="C20" i="9"/>
  <c r="I16" i="9"/>
  <c r="I15" i="9" s="1"/>
  <c r="G21" i="9" l="1"/>
  <c r="I19" i="9"/>
  <c r="I21" i="9" l="1"/>
  <c r="G22" i="9"/>
  <c r="I22" i="9" l="1"/>
  <c r="G23" i="9"/>
  <c r="I23" i="9" s="1"/>
  <c r="I25" i="9" l="1"/>
  <c r="I26" i="9" s="1"/>
  <c r="I27" i="9" s="1"/>
</calcChain>
</file>

<file path=xl/sharedStrings.xml><?xml version="1.0" encoding="utf-8"?>
<sst xmlns="http://schemas.openxmlformats.org/spreadsheetml/2006/main" count="45" uniqueCount="40">
  <si>
    <t>Item</t>
  </si>
  <si>
    <t>Désignation</t>
  </si>
  <si>
    <t>Dimensions</t>
  </si>
  <si>
    <t>Unité</t>
  </si>
  <si>
    <t>Qté MOE</t>
  </si>
  <si>
    <t>PU</t>
  </si>
  <si>
    <t>Total</t>
  </si>
  <si>
    <t>Long</t>
  </si>
  <si>
    <t>larg</t>
  </si>
  <si>
    <t>ep /haut</t>
  </si>
  <si>
    <t>(en € HT)</t>
  </si>
  <si>
    <t>PREPARATION GENERALE DU CHANTIER</t>
  </si>
  <si>
    <t>Forfait</t>
  </si>
  <si>
    <t>TVA</t>
  </si>
  <si>
    <t>m²</t>
  </si>
  <si>
    <t>TRANCHE FERME</t>
  </si>
  <si>
    <t>TOTAL TRANCHE FERME € HT</t>
  </si>
  <si>
    <t>TOTAL TRANCHE FERME € TTC</t>
  </si>
  <si>
    <t>m³</t>
  </si>
  <si>
    <t>Fourniture et pose d’un géotextile non-tissé</t>
  </si>
  <si>
    <t>ml</t>
  </si>
  <si>
    <t>Etudes préliminaires, DEO, PAQ , Piquetage, Panneau de chantier, DOE, Installation et repli de chantier</t>
  </si>
  <si>
    <r>
      <t xml:space="preserve">Fourniture et mise en œuvre d’une couche de </t>
    </r>
    <r>
      <rPr>
        <b/>
        <sz val="10"/>
        <color theme="1"/>
        <rFont val="Calibri"/>
        <family val="2"/>
        <scheme val="minor"/>
      </rPr>
      <t>25</t>
    </r>
    <r>
      <rPr>
        <sz val="10"/>
        <color theme="1"/>
        <rFont val="Calibri"/>
        <family val="2"/>
        <scheme val="minor"/>
      </rPr>
      <t xml:space="preserve"> cm de GNT 0/80 saturée en eau et compactée</t>
    </r>
  </si>
  <si>
    <t>MARCHÉ 2026-7300-022 : Travaux de réfection de la RF du Haut Mafate au niveau du Bélier</t>
  </si>
  <si>
    <t>FORÊT DÉPARTEMENTO-DOMANIALE DE SALAZIE - COMMUNE DE SALAZIE</t>
  </si>
  <si>
    <t>0.1</t>
  </si>
  <si>
    <t>1.1</t>
  </si>
  <si>
    <t>1.2</t>
  </si>
  <si>
    <t>1.3</t>
  </si>
  <si>
    <t>1.4</t>
  </si>
  <si>
    <t>TRAVAUX DE REFECTION DE LA RF DU HAUT MAFATE</t>
  </si>
  <si>
    <t>1.5</t>
  </si>
  <si>
    <t>1.6</t>
  </si>
  <si>
    <t>Fourniture et mise en œuvre d'une couche de 15 cm de GNT 0/31,5 saturée en eau et compactée</t>
  </si>
  <si>
    <t>Fourniture et mise en œuvre d'une couche de 6 cm de BBSG 0/14</t>
  </si>
  <si>
    <t>Fourniture et mise en œuvre d'une couche de 4 cm de BBSG 0/10</t>
  </si>
  <si>
    <t xml:space="preserve">Détail Quantitatif Estimatif </t>
  </si>
  <si>
    <t>1.7</t>
  </si>
  <si>
    <t>Réalisation  d'un fossé en béton en L le long de la chaussée</t>
  </si>
  <si>
    <t>Terrassement, décapage sur 50 cm et évacuation des gravats vers décharge agréée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</si>
</sst>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[$€-40C]_-;\-* #,##0.00\ [$€-40C]_-;_-* &quot;-&quot;??\ [$€-40C]_-;_-@_-"/>
    <numFmt numFmtId="165" formatCode="0&quot; m&quot;"/>
    <numFmt numFmtId="166" formatCode="0.0%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2">
    <xf numFmtId="0" fontId="0" fillId="0" borderId="0" xfId="0"/>
    <xf numFmtId="0" fontId="0" fillId="2" borderId="0" xfId="0" applyFill="1"/>
    <xf numFmtId="164" fontId="3" fillId="2" borderId="4" xfId="0" applyNumberFormat="1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164" fontId="3" fillId="2" borderId="8" xfId="0" applyNumberFormat="1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164" fontId="3" fillId="3" borderId="2" xfId="0" applyNumberFormat="1" applyFont="1" applyFill="1" applyBorder="1" applyAlignment="1">
      <alignment horizontal="center" vertical="center"/>
    </xf>
    <xf numFmtId="164" fontId="7" fillId="3" borderId="3" xfId="0" applyNumberFormat="1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164" fontId="3" fillId="0" borderId="13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5" xfId="0" applyFont="1" applyBorder="1" applyAlignment="1">
      <alignment vertical="center" wrapText="1"/>
    </xf>
    <xf numFmtId="0" fontId="8" fillId="0" borderId="18" xfId="0" applyFont="1" applyBorder="1" applyAlignment="1">
      <alignment horizontal="center" vertical="center"/>
    </xf>
    <xf numFmtId="164" fontId="3" fillId="0" borderId="15" xfId="0" applyNumberFormat="1" applyFont="1" applyBorder="1" applyAlignment="1">
      <alignment horizontal="center" vertical="center"/>
    </xf>
    <xf numFmtId="165" fontId="8" fillId="0" borderId="16" xfId="0" applyNumberFormat="1" applyFont="1" applyBorder="1" applyAlignment="1">
      <alignment horizontal="center" vertical="center"/>
    </xf>
    <xf numFmtId="165" fontId="8" fillId="0" borderId="17" xfId="0" applyNumberFormat="1" applyFont="1" applyBorder="1" applyAlignment="1">
      <alignment horizontal="center" vertical="center"/>
    </xf>
    <xf numFmtId="165" fontId="3" fillId="3" borderId="2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vertical="center" wrapText="1"/>
    </xf>
    <xf numFmtId="0" fontId="0" fillId="2" borderId="0" xfId="0" applyFill="1" applyAlignment="1">
      <alignment wrapText="1"/>
    </xf>
    <xf numFmtId="0" fontId="10" fillId="2" borderId="0" xfId="0" applyFont="1" applyFill="1" applyAlignment="1">
      <alignment horizontal="center" vertical="center"/>
    </xf>
    <xf numFmtId="0" fontId="3" fillId="0" borderId="14" xfId="0" applyFont="1" applyBorder="1" applyAlignment="1">
      <alignment vertical="center" wrapText="1"/>
    </xf>
    <xf numFmtId="0" fontId="3" fillId="0" borderId="16" xfId="0" applyFont="1" applyBorder="1" applyAlignment="1">
      <alignment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165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6" fontId="3" fillId="0" borderId="2" xfId="1" applyNumberFormat="1" applyFont="1" applyFill="1" applyBorder="1" applyAlignment="1">
      <alignment horizontal="center" vertical="center"/>
    </xf>
    <xf numFmtId="164" fontId="8" fillId="0" borderId="12" xfId="0" applyNumberFormat="1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164" fontId="3" fillId="4" borderId="13" xfId="0" applyNumberFormat="1" applyFont="1" applyFill="1" applyBorder="1" applyAlignment="1">
      <alignment horizontal="center" vertical="center"/>
    </xf>
    <xf numFmtId="164" fontId="3" fillId="4" borderId="15" xfId="0" applyNumberFormat="1" applyFont="1" applyFill="1" applyBorder="1" applyAlignment="1">
      <alignment horizontal="center" vertical="center"/>
    </xf>
    <xf numFmtId="165" fontId="8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165" fontId="3" fillId="3" borderId="20" xfId="0" applyNumberFormat="1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76199</xdr:rowOff>
    </xdr:from>
    <xdr:to>
      <xdr:col>8</xdr:col>
      <xdr:colOff>990600</xdr:colOff>
      <xdr:row>5</xdr:row>
      <xdr:rowOff>46083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51167C65-4A24-4A22-AC16-087771B7DE7E}"/>
            </a:ext>
          </a:extLst>
        </xdr:cNvPr>
        <xdr:cNvGrpSpPr/>
      </xdr:nvGrpSpPr>
      <xdr:grpSpPr>
        <a:xfrm>
          <a:off x="1" y="76199"/>
          <a:ext cx="7172324" cy="922384"/>
          <a:chOff x="365490" y="119062"/>
          <a:chExt cx="9164856" cy="741680"/>
        </a:xfrm>
      </xdr:grpSpPr>
      <xdr:pic>
        <xdr:nvPicPr>
          <xdr:cNvPr id="3" name="Image 2">
            <a:extLst>
              <a:ext uri="{FF2B5EF4-FFF2-40B4-BE49-F238E27FC236}">
                <a16:creationId xmlns:a16="http://schemas.microsoft.com/office/drawing/2014/main" id="{4D60F512-B1A6-F0FE-0B7B-FA615E1737F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4597386" y="119062"/>
            <a:ext cx="903309" cy="741680"/>
          </a:xfrm>
          <a:prstGeom prst="rect">
            <a:avLst/>
          </a:prstGeom>
        </xdr:spPr>
      </xdr:pic>
      <xdr:pic>
        <xdr:nvPicPr>
          <xdr:cNvPr id="4" name="Image 3" descr="Une image contenant texte, Police, Graphique, logo&#10;&#10;Description générée automatiquement">
            <a:extLst>
              <a:ext uri="{FF2B5EF4-FFF2-40B4-BE49-F238E27FC236}">
                <a16:creationId xmlns:a16="http://schemas.microsoft.com/office/drawing/2014/main" id="{F741AEA6-65D7-D8AC-629F-F57AD95FB05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/>
          <a:stretch>
            <a:fillRect/>
          </a:stretch>
        </xdr:blipFill>
        <xdr:spPr>
          <a:xfrm>
            <a:off x="7691437" y="179583"/>
            <a:ext cx="1838909" cy="586740"/>
          </a:xfrm>
          <a:prstGeom prst="rect">
            <a:avLst/>
          </a:prstGeom>
        </xdr:spPr>
      </xdr:pic>
      <xdr:pic>
        <xdr:nvPicPr>
          <xdr:cNvPr id="5" name="Image 4">
            <a:extLst>
              <a:ext uri="{FF2B5EF4-FFF2-40B4-BE49-F238E27FC236}">
                <a16:creationId xmlns:a16="http://schemas.microsoft.com/office/drawing/2014/main" id="{0DE10A49-017C-79A3-78B1-83D3FC155B8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365490" y="188637"/>
            <a:ext cx="2801573" cy="577850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A5236E-2C2B-4819-8C9A-AA68E89103C4}">
  <sheetPr>
    <pageSetUpPr fitToPage="1"/>
  </sheetPr>
  <dimension ref="A7:I28"/>
  <sheetViews>
    <sheetView tabSelected="1" zoomScaleNormal="100" workbookViewId="0">
      <selection activeCell="K9" sqref="K9"/>
    </sheetView>
  </sheetViews>
  <sheetFormatPr baseColWidth="10" defaultColWidth="9.140625" defaultRowHeight="15" x14ac:dyDescent="0.25"/>
  <cols>
    <col min="1" max="1" width="6" style="1" customWidth="1"/>
    <col min="2" max="2" width="57.85546875" style="21" bestFit="1" customWidth="1"/>
    <col min="3" max="3" width="7.42578125" style="1" hidden="1" customWidth="1"/>
    <col min="4" max="4" width="5.85546875" style="1" hidden="1" customWidth="1"/>
    <col min="5" max="5" width="7.5703125" style="1" hidden="1" customWidth="1"/>
    <col min="6" max="6" width="7.28515625" style="1" customWidth="1"/>
    <col min="7" max="7" width="9.140625" style="1"/>
    <col min="8" max="8" width="12.42578125" style="1" customWidth="1"/>
    <col min="9" max="9" width="20.7109375" style="1" customWidth="1"/>
    <col min="10" max="16384" width="9.140625" style="1"/>
  </cols>
  <sheetData>
    <row r="7" spans="1:9" ht="23.45" customHeight="1" x14ac:dyDescent="0.25"/>
    <row r="8" spans="1:9" ht="18.75" customHeight="1" x14ac:dyDescent="0.25">
      <c r="A8" s="39" t="s">
        <v>23</v>
      </c>
      <c r="B8" s="39"/>
      <c r="C8" s="39"/>
      <c r="D8" s="39"/>
      <c r="E8" s="39"/>
      <c r="F8" s="39"/>
      <c r="G8" s="39"/>
      <c r="H8" s="39"/>
      <c r="I8" s="39"/>
    </row>
    <row r="9" spans="1:9" ht="18.75" customHeight="1" x14ac:dyDescent="0.25">
      <c r="A9" s="39" t="s">
        <v>24</v>
      </c>
      <c r="B9" s="39"/>
      <c r="C9" s="39"/>
      <c r="D9" s="39"/>
      <c r="E9" s="39"/>
      <c r="F9" s="39"/>
      <c r="G9" s="39"/>
      <c r="H9" s="39"/>
      <c r="I9" s="39"/>
    </row>
    <row r="10" spans="1:9" ht="18.75" customHeight="1" x14ac:dyDescent="0.25">
      <c r="A10" s="39" t="s">
        <v>36</v>
      </c>
      <c r="B10" s="39"/>
      <c r="C10" s="39"/>
      <c r="D10" s="39"/>
      <c r="E10" s="39"/>
      <c r="F10" s="39"/>
      <c r="G10" s="39"/>
      <c r="H10" s="39"/>
      <c r="I10" s="39"/>
    </row>
    <row r="11" spans="1:9" ht="15.75" x14ac:dyDescent="0.25">
      <c r="A11" s="22"/>
      <c r="B11" s="22"/>
      <c r="C11" s="22"/>
      <c r="D11" s="22"/>
      <c r="E11" s="22"/>
      <c r="F11" s="22"/>
      <c r="G11" s="22"/>
      <c r="H11" s="22"/>
      <c r="I11" s="22"/>
    </row>
    <row r="12" spans="1:9" ht="21" x14ac:dyDescent="0.25">
      <c r="A12" s="40" t="s">
        <v>15</v>
      </c>
      <c r="B12" s="41"/>
      <c r="C12" s="41"/>
      <c r="D12" s="41"/>
      <c r="E12" s="41"/>
      <c r="F12" s="41"/>
      <c r="G12" s="41"/>
      <c r="H12" s="41"/>
      <c r="I12" s="42"/>
    </row>
    <row r="13" spans="1:9" x14ac:dyDescent="0.25">
      <c r="A13" s="43" t="s">
        <v>0</v>
      </c>
      <c r="B13" s="45" t="s">
        <v>1</v>
      </c>
      <c r="C13" s="47" t="s">
        <v>2</v>
      </c>
      <c r="D13" s="48"/>
      <c r="E13" s="49"/>
      <c r="F13" s="43" t="s">
        <v>3</v>
      </c>
      <c r="G13" s="50" t="s">
        <v>4</v>
      </c>
      <c r="H13" s="2" t="s">
        <v>5</v>
      </c>
      <c r="I13" s="2" t="s">
        <v>6</v>
      </c>
    </row>
    <row r="14" spans="1:9" x14ac:dyDescent="0.25">
      <c r="A14" s="44"/>
      <c r="B14" s="46"/>
      <c r="C14" s="3" t="s">
        <v>7</v>
      </c>
      <c r="D14" s="4" t="s">
        <v>8</v>
      </c>
      <c r="E14" s="5" t="s">
        <v>9</v>
      </c>
      <c r="F14" s="44"/>
      <c r="G14" s="51"/>
      <c r="H14" s="6" t="s">
        <v>10</v>
      </c>
      <c r="I14" s="6" t="s">
        <v>10</v>
      </c>
    </row>
    <row r="15" spans="1:9" ht="20.100000000000001" customHeight="1" x14ac:dyDescent="0.25">
      <c r="A15" s="7">
        <v>0</v>
      </c>
      <c r="B15" s="20" t="s">
        <v>11</v>
      </c>
      <c r="C15" s="8"/>
      <c r="D15" s="8"/>
      <c r="E15" s="8"/>
      <c r="F15" s="8"/>
      <c r="G15" s="8"/>
      <c r="H15" s="9"/>
      <c r="I15" s="10">
        <f>SUM(I16:I16)</f>
        <v>0</v>
      </c>
    </row>
    <row r="16" spans="1:9" ht="30" customHeight="1" x14ac:dyDescent="0.25">
      <c r="A16" s="13" t="s">
        <v>25</v>
      </c>
      <c r="B16" s="14" t="s">
        <v>21</v>
      </c>
      <c r="C16" s="17"/>
      <c r="D16" s="18"/>
      <c r="E16" s="15"/>
      <c r="F16" s="13" t="s">
        <v>12</v>
      </c>
      <c r="G16" s="13">
        <v>1</v>
      </c>
      <c r="H16" s="33"/>
      <c r="I16" s="16">
        <f>G16*H16</f>
        <v>0</v>
      </c>
    </row>
    <row r="17" spans="1:9" ht="20.100000000000001" customHeight="1" x14ac:dyDescent="0.25">
      <c r="A17" s="7">
        <v>1</v>
      </c>
      <c r="B17" s="20" t="s">
        <v>30</v>
      </c>
      <c r="C17" s="19"/>
      <c r="D17" s="19"/>
      <c r="E17" s="8"/>
      <c r="F17" s="8"/>
      <c r="G17" s="8"/>
      <c r="H17" s="9"/>
      <c r="I17" s="10">
        <f>SUM(I18:I24)</f>
        <v>0</v>
      </c>
    </row>
    <row r="18" spans="1:9" ht="30" customHeight="1" x14ac:dyDescent="0.25">
      <c r="A18" s="11" t="s">
        <v>26</v>
      </c>
      <c r="B18" s="23" t="s">
        <v>39</v>
      </c>
      <c r="C18" s="36"/>
      <c r="D18" s="36"/>
      <c r="E18" s="37"/>
      <c r="F18" s="11" t="s">
        <v>18</v>
      </c>
      <c r="G18" s="11">
        <f>(110+80)*6*0.5</f>
        <v>570</v>
      </c>
      <c r="H18" s="32"/>
      <c r="I18" s="12">
        <f>H18*G18</f>
        <v>0</v>
      </c>
    </row>
    <row r="19" spans="1:9" ht="30" customHeight="1" x14ac:dyDescent="0.25">
      <c r="A19" s="13" t="s">
        <v>27</v>
      </c>
      <c r="B19" s="24" t="s">
        <v>19</v>
      </c>
      <c r="C19" s="18">
        <v>10</v>
      </c>
      <c r="D19" s="18">
        <v>5</v>
      </c>
      <c r="E19" s="31"/>
      <c r="F19" s="13" t="s">
        <v>14</v>
      </c>
      <c r="G19" s="13">
        <f>(110+80)*6</f>
        <v>1140</v>
      </c>
      <c r="H19" s="33"/>
      <c r="I19" s="16">
        <f>G19*H19</f>
        <v>0</v>
      </c>
    </row>
    <row r="20" spans="1:9" ht="30" customHeight="1" x14ac:dyDescent="0.25">
      <c r="A20" s="38" t="s">
        <v>28</v>
      </c>
      <c r="B20" s="24" t="s">
        <v>22</v>
      </c>
      <c r="C20" s="18">
        <f>C19</f>
        <v>10</v>
      </c>
      <c r="D20" s="18">
        <f>D19</f>
        <v>5</v>
      </c>
      <c r="E20" s="31">
        <v>0.3</v>
      </c>
      <c r="F20" s="13" t="s">
        <v>14</v>
      </c>
      <c r="G20" s="13">
        <f>G19</f>
        <v>1140</v>
      </c>
      <c r="H20" s="33"/>
      <c r="I20" s="16">
        <f>G20*H20</f>
        <v>0</v>
      </c>
    </row>
    <row r="21" spans="1:9" ht="30" customHeight="1" x14ac:dyDescent="0.25">
      <c r="A21" s="13" t="s">
        <v>29</v>
      </c>
      <c r="B21" s="24" t="s">
        <v>33</v>
      </c>
      <c r="C21" s="18"/>
      <c r="D21" s="18"/>
      <c r="E21" s="31"/>
      <c r="F21" s="13" t="s">
        <v>14</v>
      </c>
      <c r="G21" s="13">
        <f>G19</f>
        <v>1140</v>
      </c>
      <c r="H21" s="33"/>
      <c r="I21" s="16">
        <f>H21*G21</f>
        <v>0</v>
      </c>
    </row>
    <row r="22" spans="1:9" ht="30" customHeight="1" x14ac:dyDescent="0.25">
      <c r="A22" s="13" t="s">
        <v>31</v>
      </c>
      <c r="B22" s="24" t="s">
        <v>34</v>
      </c>
      <c r="C22" s="18"/>
      <c r="D22" s="18"/>
      <c r="E22" s="31"/>
      <c r="F22" s="13" t="s">
        <v>14</v>
      </c>
      <c r="G22" s="13">
        <f>G21</f>
        <v>1140</v>
      </c>
      <c r="H22" s="33"/>
      <c r="I22" s="16">
        <f>G22*H22</f>
        <v>0</v>
      </c>
    </row>
    <row r="23" spans="1:9" ht="30" customHeight="1" x14ac:dyDescent="0.25">
      <c r="A23" s="13" t="s">
        <v>32</v>
      </c>
      <c r="B23" s="24" t="s">
        <v>35</v>
      </c>
      <c r="C23" s="18"/>
      <c r="D23" s="18"/>
      <c r="E23" s="31"/>
      <c r="F23" s="13" t="s">
        <v>14</v>
      </c>
      <c r="G23" s="13">
        <f>G22</f>
        <v>1140</v>
      </c>
      <c r="H23" s="33"/>
      <c r="I23" s="16">
        <f>G23*H23</f>
        <v>0</v>
      </c>
    </row>
    <row r="24" spans="1:9" ht="30" customHeight="1" x14ac:dyDescent="0.25">
      <c r="A24" s="13" t="s">
        <v>37</v>
      </c>
      <c r="B24" s="14" t="s">
        <v>38</v>
      </c>
      <c r="C24" s="34"/>
      <c r="D24" s="34"/>
      <c r="E24" s="35"/>
      <c r="F24" s="13" t="s">
        <v>20</v>
      </c>
      <c r="G24" s="13">
        <v>190</v>
      </c>
      <c r="H24" s="33"/>
      <c r="I24" s="16">
        <f>G24*H24</f>
        <v>0</v>
      </c>
    </row>
    <row r="25" spans="1:9" ht="24.95" customHeight="1" x14ac:dyDescent="0.25">
      <c r="A25" s="7">
        <v>2</v>
      </c>
      <c r="B25" s="20" t="s">
        <v>16</v>
      </c>
      <c r="C25" s="19"/>
      <c r="D25" s="19"/>
      <c r="E25" s="8"/>
      <c r="F25" s="8"/>
      <c r="G25" s="8"/>
      <c r="H25" s="9"/>
      <c r="I25" s="10">
        <f>I15+I17</f>
        <v>0</v>
      </c>
    </row>
    <row r="26" spans="1:9" customFormat="1" x14ac:dyDescent="0.25">
      <c r="A26" s="25">
        <v>2</v>
      </c>
      <c r="B26" s="26" t="s">
        <v>13</v>
      </c>
      <c r="C26" s="27"/>
      <c r="D26" s="27"/>
      <c r="E26" s="28"/>
      <c r="F26" s="28"/>
      <c r="G26" s="28"/>
      <c r="H26" s="29">
        <v>8.5000000000000006E-2</v>
      </c>
      <c r="I26" s="30">
        <f>I25*H26</f>
        <v>0</v>
      </c>
    </row>
    <row r="27" spans="1:9" ht="24.95" customHeight="1" x14ac:dyDescent="0.25">
      <c r="A27" s="7">
        <v>2</v>
      </c>
      <c r="B27" s="20" t="s">
        <v>17</v>
      </c>
      <c r="C27" s="19"/>
      <c r="D27" s="19"/>
      <c r="E27" s="8"/>
      <c r="F27" s="8"/>
      <c r="G27" s="8"/>
      <c r="H27" s="9"/>
      <c r="I27" s="10">
        <f>I25+I26</f>
        <v>0</v>
      </c>
    </row>
    <row r="28" spans="1:9" ht="24.95" customHeight="1" x14ac:dyDescent="0.25">
      <c r="B28" s="1"/>
    </row>
  </sheetData>
  <mergeCells count="9">
    <mergeCell ref="A8:I8"/>
    <mergeCell ref="A9:I9"/>
    <mergeCell ref="A12:I12"/>
    <mergeCell ref="A13:A14"/>
    <mergeCell ref="B13:B14"/>
    <mergeCell ref="C13:E13"/>
    <mergeCell ref="F13:F14"/>
    <mergeCell ref="G13:G14"/>
    <mergeCell ref="A10:I10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0" fitToHeight="0" orientation="portrait" r:id="rId1"/>
  <headerFooter>
    <oddFooter xml:space="preserve">&amp;R&amp;P / &amp;N
</oddFooter>
  </headerFooter>
  <rowBreaks count="1" manualBreakCount="1">
    <brk id="27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DQE</vt:lpstr>
      <vt:lpstr>DQE!Impression_des_titres</vt:lpstr>
      <vt:lpstr>DQE!Zone_d_impression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MANCEAU Rubens</dc:creator>
  <cp:lastModifiedBy>ZIMMERLE Christelle</cp:lastModifiedBy>
  <cp:lastPrinted>2024-11-28T13:06:28Z</cp:lastPrinted>
  <dcterms:created xsi:type="dcterms:W3CDTF">2015-06-05T18:19:34Z</dcterms:created>
  <dcterms:modified xsi:type="dcterms:W3CDTF">2026-06-04T05:27:35Z</dcterms:modified>
</cp:coreProperties>
</file>